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Otvoreni i zaključeni stečajevi\Jan Agro d.o.o. u stečaju\Stečajna masa\"/>
    </mc:Choice>
  </mc:AlternateContent>
  <xr:revisionPtr revIDLastSave="0" documentId="8_{5B924042-B6B1-4132-B702-E0EC47D9933E}" xr6:coauthVersionLast="47" xr6:coauthVersionMax="47" xr10:uidLastSave="{00000000-0000-0000-0000-000000000000}"/>
  <bookViews>
    <workbookView xWindow="-120" yWindow="-120" windowWidth="29040" windowHeight="15720" activeTab="2" xr2:uid="{041FA0F8-4EB8-47DF-AB0A-513339195A8E}"/>
  </bookViews>
  <sheets>
    <sheet name="I VIŠI " sheetId="4" r:id="rId1"/>
    <sheet name="II VIŠI" sheetId="1" r:id="rId2"/>
    <sheet name="I+II" sheetId="6" r:id="rId3"/>
    <sheet name="Popis predmeta st mase" sheetId="7" r:id="rId4"/>
    <sheet name="Pregled imovine i obveza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6" l="1"/>
  <c r="G12" i="1"/>
  <c r="E11" i="6"/>
  <c r="J9" i="6"/>
  <c r="I9" i="6"/>
  <c r="I11" i="6" s="1"/>
  <c r="E12" i="1"/>
  <c r="I12" i="1"/>
  <c r="B10" i="6"/>
  <c r="C10" i="6"/>
  <c r="D10" i="6"/>
  <c r="E10" i="6"/>
  <c r="F10" i="6"/>
  <c r="G10" i="6"/>
  <c r="H10" i="6"/>
  <c r="C9" i="6"/>
  <c r="D9" i="6"/>
  <c r="E9" i="6"/>
  <c r="F9" i="6"/>
  <c r="G9" i="6"/>
  <c r="G11" i="6" s="1"/>
  <c r="B9" i="6"/>
  <c r="E8" i="6"/>
  <c r="G8" i="6" s="1"/>
  <c r="C8" i="6"/>
  <c r="D8" i="6"/>
  <c r="H8" i="6"/>
  <c r="B8" i="6"/>
  <c r="H11" i="1"/>
  <c r="G11" i="1"/>
  <c r="H9" i="1"/>
  <c r="G9" i="1"/>
  <c r="H9" i="4"/>
  <c r="G9" i="4"/>
  <c r="E10" i="4"/>
  <c r="I10" i="4"/>
  <c r="G10" i="4" l="1"/>
  <c r="C15" i="7"/>
</calcChain>
</file>

<file path=xl/sharedStrings.xml><?xml version="1.0" encoding="utf-8"?>
<sst xmlns="http://schemas.openxmlformats.org/spreadsheetml/2006/main" count="95" uniqueCount="48">
  <si>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</si>
  <si>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</si>
  <si>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</si>
  <si>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</si>
  <si>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</si>
  <si>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</si>
  <si>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</si>
  <si>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</si>
  <si>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</si>
  <si>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</si>
  <si>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</si>
  <si>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</si>
  <si>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</si>
  <si>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</si>
  <si>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</si>
  <si>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</si>
  <si>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R. br</t>
  </si>
  <si>
    <t>POPIS PREDMETA STEČAJNE MASE</t>
  </si>
  <si>
    <t>OPIS</t>
  </si>
  <si>
    <t>TABLICA PRIJAVLJENIH RAŽBINA</t>
  </si>
  <si>
    <t>I. i II .VIŠI ISPLATNI RED</t>
  </si>
  <si>
    <t>Ukupno:</t>
  </si>
  <si>
    <t>Vrijednost imovine na dan EUR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</si>
  <si>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</si>
  <si>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</si>
  <si>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</si>
  <si>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</si>
  <si>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</si>
  <si>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</si>
  <si>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</si>
  <si>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</si>
  <si>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</si>
  <si>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</si>
  <si>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</si>
  <si>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Bjelovaru</t>
  </si>
  <si>
    <t>Šetalište dr. Ivše Lebovića 40, Bjelovar</t>
  </si>
  <si>
    <t>Stečajna masa iza JAN AGRO d.o.o. za poljoprivredu i usluge u stečaju,
OIB: 89367527069, Varaždin, Ulica Šemovečkih Žrtava 18</t>
  </si>
  <si>
    <t>St-85/2025</t>
  </si>
  <si>
    <t>porez i prirez na dohodak od nesamostalnog rada, doprinos za mirovinsko osiguranje II stup i temeljem generacijske solidarnosti, doprinos za zdravstvejno osiguranje</t>
  </si>
  <si>
    <t>RH, Ministarstvo financija, PU Koprivnica zastupano po ŽDO u Bjelovaru</t>
  </si>
  <si>
    <t>RWA Hrvatska d.o.o.</t>
  </si>
  <si>
    <t>Izvadak iz poslovnih knjiga, račun br. 2850077072, br. 2850077408, br. 2850077673, br. 2850083779, Izračun zakonske zatezne kamate</t>
  </si>
  <si>
    <t>Zapadno predgrađe 18, Osijek</t>
  </si>
  <si>
    <t>porez na dobit, PDV</t>
  </si>
  <si>
    <t>HEP ELEKTRA d.o.op</t>
  </si>
  <si>
    <t>Ulica grada Vukovara 37, Zagreb</t>
  </si>
  <si>
    <t>Izvod iz poslovnih knjiga</t>
  </si>
  <si>
    <t>porez i prirez na dohodak od nesamostalnog rada, doprinos za mirovinsko osiguranje II stup i temeljem generacijske solidarnosti, doprinos za zdravstvejno osiguranje, porez na dobit, 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</si>
</sst>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  <numFmt numFmtId="168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164" fontId="8" fillId="0" borderId="6" xfId="0" applyNumberFormat="1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168" fontId="8" fillId="0" borderId="6" xfId="0" applyNumberFormat="1" applyFont="1" applyBorder="1" applyAlignment="1">
      <alignment vertical="center" wrapText="1"/>
    </xf>
    <xf numFmtId="168" fontId="7" fillId="2" borderId="6" xfId="0" applyNumberFormat="1" applyFont="1" applyFill="1" applyBorder="1" applyAlignment="1">
      <alignment horizontal="right" vertical="center" wrapText="1"/>
    </xf>
    <xf numFmtId="167" fontId="8" fillId="3" borderId="6" xfId="0" applyNumberFormat="1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zoomScaleNormal="100" workbookViewId="0">
      <selection sqref="A1:K3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37.5" customHeight="1" x14ac:dyDescent="0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  <c r="M1" s="1"/>
      <c r="N1" s="1"/>
    </row>
    <row r="2" spans="1:14" ht="18" customHeight="1" x14ac:dyDescent="0.25">
      <c r="A2" s="53" t="s">
        <v>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1"/>
      <c r="M2" s="1"/>
      <c r="N2" s="1"/>
    </row>
    <row r="3" spans="1:14" ht="18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52" t="s">
        <v>19</v>
      </c>
      <c r="B5" s="52"/>
      <c r="C5" s="52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52"/>
      <c r="B6" s="52"/>
      <c r="C6" s="52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52" t="s">
        <v>3</v>
      </c>
      <c r="B7" s="52"/>
      <c r="C7" s="52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ht="120" x14ac:dyDescent="0.25">
      <c r="A9" s="18" t="s">
        <v>4</v>
      </c>
      <c r="B9" s="18" t="s">
        <v>39</v>
      </c>
      <c r="C9" s="18">
        <v>71304418445</v>
      </c>
      <c r="D9" s="18" t="s">
        <v>35</v>
      </c>
      <c r="E9" s="27">
        <v>5849.97</v>
      </c>
      <c r="F9" s="18" t="s">
        <v>38</v>
      </c>
      <c r="G9" s="27">
        <f>E9</f>
        <v>5849.97</v>
      </c>
      <c r="H9" s="18" t="str">
        <f>F9</f>
        <v>porez i prirez na dohodak od nesamostalnog rada, doprinos za mirovinsko osiguranje II stup i temeljem generacijske solidarnosti, doprinos za zdravstvejno osiguranje</v>
      </c>
      <c r="I9" s="19"/>
      <c r="J9" s="19"/>
      <c r="K9" s="19"/>
      <c r="L9" s="1"/>
      <c r="M9" s="1"/>
      <c r="N9" s="1"/>
    </row>
    <row r="10" spans="1:14" ht="30" customHeight="1" x14ac:dyDescent="0.25">
      <c r="A10" s="51" t="s">
        <v>6</v>
      </c>
      <c r="B10" s="51"/>
      <c r="C10" s="51"/>
      <c r="D10" s="51"/>
      <c r="E10" s="24">
        <f>SUM(E9:E9)</f>
        <v>5849.97</v>
      </c>
      <c r="F10" s="24"/>
      <c r="G10" s="24">
        <f>SUM(G9:G9)</f>
        <v>5849.97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41"/>
  <sheetViews>
    <sheetView view="pageLayout" topLeftCell="A4" zoomScaleNormal="100" workbookViewId="0">
      <selection activeCell="H12" sqref="H12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9.42578125" style="9" customWidth="1"/>
    <col min="11" max="11" width="19" style="9" customWidth="1"/>
    <col min="12" max="16384" width="15.7109375" style="9"/>
  </cols>
  <sheetData>
    <row r="1" spans="1:14" ht="31.5" customHeight="1" x14ac:dyDescent="0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6"/>
      <c r="M1" s="6"/>
      <c r="N1" s="6"/>
    </row>
    <row r="2" spans="1:14" ht="18" customHeight="1" x14ac:dyDescent="0.25">
      <c r="A2" s="53" t="s">
        <v>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6"/>
      <c r="M2" s="6"/>
      <c r="N2" s="6"/>
    </row>
    <row r="3" spans="1:14" ht="18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52" t="s">
        <v>19</v>
      </c>
      <c r="B5" s="52"/>
      <c r="C5" s="52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52"/>
      <c r="B6" s="52"/>
      <c r="C6" s="52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52" t="s">
        <v>7</v>
      </c>
      <c r="B7" s="52"/>
      <c r="C7" s="52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84" x14ac:dyDescent="0.25">
      <c r="A9" s="18" t="s">
        <v>4</v>
      </c>
      <c r="B9" s="18" t="s">
        <v>39</v>
      </c>
      <c r="C9" s="18">
        <v>71304418445</v>
      </c>
      <c r="D9" s="18" t="s">
        <v>35</v>
      </c>
      <c r="E9" s="27">
        <v>13304.53</v>
      </c>
      <c r="F9" s="27" t="s">
        <v>43</v>
      </c>
      <c r="G9" s="27">
        <f t="shared" ref="G9:H11" si="0">E9</f>
        <v>13304.53</v>
      </c>
      <c r="H9" s="27" t="str">
        <f t="shared" si="0"/>
        <v>porez na dobit, PDV</v>
      </c>
      <c r="I9" s="19"/>
      <c r="J9" s="19"/>
      <c r="K9" s="19"/>
      <c r="L9" s="6"/>
      <c r="M9" s="6"/>
      <c r="N9" s="6"/>
    </row>
    <row r="10" spans="1:14" ht="96" x14ac:dyDescent="0.25">
      <c r="A10" s="18" t="s">
        <v>5</v>
      </c>
      <c r="B10" s="43" t="s">
        <v>40</v>
      </c>
      <c r="C10" s="43">
        <v>42621503715</v>
      </c>
      <c r="D10" s="43" t="s">
        <v>42</v>
      </c>
      <c r="E10" s="44">
        <v>3322.99</v>
      </c>
      <c r="F10" s="44" t="s">
        <v>41</v>
      </c>
      <c r="G10" s="49">
        <v>3322.99</v>
      </c>
      <c r="H10" s="44" t="s">
        <v>41</v>
      </c>
      <c r="I10" s="49"/>
      <c r="J10" s="50"/>
      <c r="K10" s="45"/>
      <c r="L10" s="6"/>
      <c r="M10" s="6"/>
      <c r="N10" s="6"/>
    </row>
    <row r="11" spans="1:14" ht="36.75" customHeight="1" x14ac:dyDescent="0.25">
      <c r="A11" s="18" t="s">
        <v>31</v>
      </c>
      <c r="B11" s="43" t="s">
        <v>44</v>
      </c>
      <c r="C11" s="43">
        <v>4396597418</v>
      </c>
      <c r="D11" s="43" t="s">
        <v>45</v>
      </c>
      <c r="E11" s="44">
        <v>248.11</v>
      </c>
      <c r="F11" s="44" t="s">
        <v>46</v>
      </c>
      <c r="G11" s="27">
        <f t="shared" si="0"/>
        <v>248.11</v>
      </c>
      <c r="H11" s="18" t="str">
        <f t="shared" si="0"/>
        <v>Izvod iz poslovnih knjiga</v>
      </c>
      <c r="I11" s="45"/>
      <c r="J11" s="45"/>
      <c r="K11" s="45"/>
      <c r="L11" s="6"/>
      <c r="M11" s="6"/>
      <c r="N11" s="6"/>
    </row>
    <row r="12" spans="1:14" ht="48" customHeight="1" x14ac:dyDescent="0.25">
      <c r="A12" s="51" t="s">
        <v>6</v>
      </c>
      <c r="B12" s="51"/>
      <c r="C12" s="51"/>
      <c r="D12" s="51"/>
      <c r="E12" s="26">
        <f>SUM(E9:E11)</f>
        <v>16875.63</v>
      </c>
      <c r="F12" s="24"/>
      <c r="G12" s="26">
        <f>SUM(G9:G11)</f>
        <v>16875.63</v>
      </c>
      <c r="H12" s="24"/>
      <c r="I12" s="24">
        <f>SUM(I9:I11)</f>
        <v>0</v>
      </c>
      <c r="J12" s="25"/>
      <c r="K12" s="25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4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4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4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4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4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4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4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</sheetData>
  <mergeCells count="6">
    <mergeCell ref="A12:D12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horizontalDpi="300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1"/>
  <sheetViews>
    <sheetView tabSelected="1" view="pageLayout" topLeftCell="A7" zoomScaleNormal="100" workbookViewId="0">
      <selection activeCell="L10" sqref="L10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9.7109375" style="17" customWidth="1"/>
    <col min="7" max="7" width="16.5703125" style="17" bestFit="1" customWidth="1"/>
    <col min="8" max="8" width="18.28515625" style="17" customWidth="1"/>
    <col min="9" max="9" width="10" style="17" customWidth="1"/>
    <col min="10" max="10" width="10" style="17" bestFit="1" customWidth="1"/>
    <col min="11" max="11" width="13.85546875" style="17" customWidth="1"/>
    <col min="12" max="16384" width="11.85546875" style="17"/>
  </cols>
  <sheetData>
    <row r="1" spans="1:14" ht="27.75" customHeight="1" x14ac:dyDescent="0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1"/>
      <c r="M1" s="11"/>
      <c r="N1" s="11"/>
    </row>
    <row r="2" spans="1:14" ht="18" customHeight="1" x14ac:dyDescent="0.25">
      <c r="A2" s="53" t="s">
        <v>34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11"/>
      <c r="M2" s="11"/>
      <c r="N2" s="11"/>
    </row>
    <row r="3" spans="1:14" ht="18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1"/>
      <c r="M3" s="11"/>
      <c r="N3" s="11"/>
    </row>
    <row r="4" spans="1:14" ht="14.25" customHeight="1" x14ac:dyDescent="0.25">
      <c r="A4" s="54" t="s">
        <v>24</v>
      </c>
      <c r="B4" s="54"/>
      <c r="C4" s="54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54"/>
      <c r="B5" s="54"/>
      <c r="C5" s="54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2.75" customHeight="1" thickBot="1" x14ac:dyDescent="0.3">
      <c r="A6" s="55" t="s">
        <v>20</v>
      </c>
      <c r="B6" s="55"/>
      <c r="C6" s="55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60" x14ac:dyDescent="0.25">
      <c r="A7" s="12" t="s">
        <v>15</v>
      </c>
      <c r="B7" s="13" t="s">
        <v>0</v>
      </c>
      <c r="C7" s="13" t="s">
        <v>1</v>
      </c>
      <c r="D7" s="13" t="s">
        <v>2</v>
      </c>
      <c r="E7" s="13" t="s">
        <v>11</v>
      </c>
      <c r="F7" s="14" t="s">
        <v>8</v>
      </c>
      <c r="G7" s="16" t="s">
        <v>9</v>
      </c>
      <c r="H7" s="14" t="s">
        <v>10</v>
      </c>
      <c r="I7" s="13" t="s">
        <v>12</v>
      </c>
      <c r="J7" s="14" t="s">
        <v>13</v>
      </c>
      <c r="K7" s="15" t="s">
        <v>14</v>
      </c>
      <c r="L7" s="11"/>
      <c r="M7" s="11"/>
    </row>
    <row r="8" spans="1:14" ht="156" x14ac:dyDescent="0.25">
      <c r="A8" s="18" t="s">
        <v>4</v>
      </c>
      <c r="B8" s="18" t="str">
        <f>'I VIŠI '!B9</f>
        <v>RH, Ministarstvo financija, PU Koprivnica zastupano po ŽDO u Bjelovaru</v>
      </c>
      <c r="C8" s="18">
        <f>'I VIŠI '!C9</f>
        <v>71304418445</v>
      </c>
      <c r="D8" s="18" t="str">
        <f>'I VIŠI '!D9</f>
        <v>Šetalište dr. Ivše Lebovića 40, Bjelovar</v>
      </c>
      <c r="E8" s="46">
        <f>'I VIŠI '!E9+'II VIŠI'!E9</f>
        <v>19154.5</v>
      </c>
      <c r="F8" s="18" t="s">
        <v>47</v>
      </c>
      <c r="G8" s="46">
        <f>E8</f>
        <v>19154.5</v>
      </c>
      <c r="H8" s="18" t="str">
        <f>F8</f>
        <v>porez i prirez na dohodak od nesamostalnog rada, doprinos za mirovinsko osiguranje II stup i temeljem generacijske solidarnosti, doprinos za zdravstvejno osiguranje, porez na dobit, PDV</v>
      </c>
      <c r="I8" s="18"/>
      <c r="J8" s="18"/>
      <c r="K8" s="18"/>
      <c r="L8" s="11"/>
      <c r="M8" s="11"/>
    </row>
    <row r="9" spans="1:14" ht="96" x14ac:dyDescent="0.25">
      <c r="A9" s="43"/>
      <c r="B9" s="43" t="str">
        <f>'II VIŠI'!B10</f>
        <v>RWA Hrvatska d.o.o.</v>
      </c>
      <c r="C9" s="43">
        <f>'II VIŠI'!C10</f>
        <v>42621503715</v>
      </c>
      <c r="D9" s="43" t="str">
        <f>'II VIŠI'!D10</f>
        <v>Zapadno predgrađe 18, Osijek</v>
      </c>
      <c r="E9" s="47">
        <f>'II VIŠI'!E10</f>
        <v>3322.99</v>
      </c>
      <c r="F9" s="43" t="str">
        <f>'II VIŠI'!F10</f>
        <v>Izvadak iz poslovnih knjiga, račun br. 2850077072, br. 2850077408, br. 2850077673, br. 2850083779, Izračun zakonske zatezne kamate</v>
      </c>
      <c r="G9" s="47">
        <f>'II VIŠI'!G10</f>
        <v>3322.99</v>
      </c>
      <c r="H9" s="43" t="str">
        <f>'II VIŠI'!H10</f>
        <v>Izvadak iz poslovnih knjiga, račun br. 2850077072, br. 2850077408, br. 2850077673, br. 2850083779, Izračun zakonske zatezne kamate</v>
      </c>
      <c r="I9" s="43">
        <f>'II VIŠI'!I10</f>
        <v>0</v>
      </c>
      <c r="J9" s="43">
        <f>'II VIŠI'!J10</f>
        <v>0</v>
      </c>
      <c r="K9" s="43"/>
      <c r="L9" s="11"/>
      <c r="M9" s="11"/>
    </row>
    <row r="10" spans="1:14" ht="36" x14ac:dyDescent="0.25">
      <c r="A10" s="43"/>
      <c r="B10" s="43" t="str">
        <f>'II VIŠI'!B11</f>
        <v>HEP ELEKTRA d.o.op</v>
      </c>
      <c r="C10" s="43">
        <f>'II VIŠI'!C11</f>
        <v>4396597418</v>
      </c>
      <c r="D10" s="43" t="str">
        <f>'II VIŠI'!D11</f>
        <v>Ulica grada Vukovara 37, Zagreb</v>
      </c>
      <c r="E10" s="47">
        <f>'II VIŠI'!E11</f>
        <v>248.11</v>
      </c>
      <c r="F10" s="43" t="str">
        <f>'II VIŠI'!F11</f>
        <v>Izvod iz poslovnih knjiga</v>
      </c>
      <c r="G10" s="47">
        <f>'II VIŠI'!G11</f>
        <v>248.11</v>
      </c>
      <c r="H10" s="43" t="str">
        <f>'II VIŠI'!H11</f>
        <v>Izvod iz poslovnih knjiga</v>
      </c>
      <c r="I10" s="43"/>
      <c r="J10" s="43"/>
      <c r="K10" s="43"/>
      <c r="L10" s="11"/>
      <c r="M10" s="11"/>
    </row>
    <row r="11" spans="1:14" ht="56.25" customHeight="1" x14ac:dyDescent="0.25">
      <c r="A11" s="51" t="s">
        <v>6</v>
      </c>
      <c r="B11" s="51"/>
      <c r="C11" s="51"/>
      <c r="D11" s="51"/>
      <c r="E11" s="48">
        <f>SUM(E8:E10)</f>
        <v>22725.599999999999</v>
      </c>
      <c r="F11" s="24"/>
      <c r="G11" s="48">
        <f>SUM(G8:G10)</f>
        <v>22725.599999999999</v>
      </c>
      <c r="H11" s="48"/>
      <c r="I11" s="48">
        <f>SUM(I8:I10)</f>
        <v>0</v>
      </c>
      <c r="J11" s="25"/>
      <c r="K11" s="25"/>
    </row>
  </sheetData>
  <mergeCells count="6">
    <mergeCell ref="A11:D11"/>
    <mergeCell ref="A4:C5"/>
    <mergeCell ref="A6:C6"/>
    <mergeCell ref="A1:K1"/>
    <mergeCell ref="A2:K2"/>
    <mergeCell ref="A3:K3"/>
  </mergeCells>
  <phoneticPr fontId="2" type="noConversion"/>
  <pageMargins left="0.23622047244094491" right="3.937007874015748E-2" top="0.74803149606299213" bottom="0.35433070866141736" header="0.31496062992125984" footer="0.31496062992125984"/>
  <pageSetup paperSize="9" orientation="landscape" horizontalDpi="300" verticalDpi="300" r:id="rId1"/>
  <headerFooter>
    <oddFooter>&amp;RStečajni upravitelj
Tea Gatternig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sqref="A1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37.5" customHeight="1" x14ac:dyDescent="0.25">
      <c r="A1" s="53" t="s">
        <v>36</v>
      </c>
      <c r="B1" s="53"/>
      <c r="C1" s="53"/>
      <c r="D1" s="53"/>
      <c r="E1" s="53"/>
      <c r="F1" s="20"/>
      <c r="G1" s="20"/>
      <c r="H1" s="20"/>
      <c r="I1" s="20"/>
      <c r="J1" s="20"/>
      <c r="K1" s="20"/>
      <c r="L1" s="1"/>
      <c r="M1" s="1"/>
    </row>
    <row r="2" spans="1:13" ht="18" customHeight="1" x14ac:dyDescent="0.25">
      <c r="A2" s="53" t="s">
        <v>34</v>
      </c>
      <c r="B2" s="53"/>
      <c r="C2" s="53"/>
      <c r="D2" s="53"/>
      <c r="E2" s="53"/>
      <c r="F2" s="20"/>
      <c r="G2" s="20"/>
      <c r="H2" s="20"/>
      <c r="I2" s="20"/>
      <c r="J2" s="20"/>
      <c r="K2" s="20"/>
      <c r="L2" s="1"/>
      <c r="M2" s="1"/>
    </row>
    <row r="3" spans="1:13" ht="18" customHeight="1" x14ac:dyDescent="0.25">
      <c r="A3" s="53" t="s">
        <v>37</v>
      </c>
      <c r="B3" s="53"/>
      <c r="C3" s="53"/>
      <c r="D3" s="53"/>
      <c r="E3" s="53"/>
      <c r="F3" s="20"/>
      <c r="G3" s="20"/>
      <c r="H3" s="20"/>
      <c r="I3" s="20"/>
      <c r="J3" s="20"/>
      <c r="K3" s="20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52"/>
      <c r="B8" s="52"/>
      <c r="C8" s="52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52"/>
      <c r="B9" s="52"/>
      <c r="C9" s="52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52" t="s">
        <v>17</v>
      </c>
      <c r="B10" s="52"/>
      <c r="C10" s="52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7" t="s">
        <v>16</v>
      </c>
      <c r="B11" s="57" t="s">
        <v>18</v>
      </c>
      <c r="C11" s="57" t="s">
        <v>22</v>
      </c>
    </row>
    <row r="12" spans="1:13" x14ac:dyDescent="0.25">
      <c r="A12" s="57"/>
      <c r="B12" s="57"/>
      <c r="C12" s="57"/>
    </row>
    <row r="13" spans="1:13" ht="55.5" customHeight="1" x14ac:dyDescent="0.25">
      <c r="A13" s="7" t="s">
        <v>4</v>
      </c>
      <c r="B13" s="7"/>
      <c r="C13" s="28"/>
    </row>
    <row r="14" spans="1:13" ht="55.5" customHeight="1" thickBot="1" x14ac:dyDescent="0.3">
      <c r="A14" s="31" t="s">
        <v>5</v>
      </c>
      <c r="B14" s="31"/>
      <c r="C14" s="32"/>
    </row>
    <row r="15" spans="1:13" ht="28.35" customHeight="1" thickTop="1" x14ac:dyDescent="0.25">
      <c r="A15" s="1"/>
      <c r="B15" s="29" t="s">
        <v>21</v>
      </c>
      <c r="C15" s="30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6"/>
      <c r="C18" s="56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6"/>
      <c r="C19" s="56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6"/>
      <c r="C20" s="56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zoomScaleNormal="100" workbookViewId="0">
      <selection activeCell="A2" sqref="A2:XFD2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36" customHeight="1" x14ac:dyDescent="0.25">
      <c r="A1" s="53" t="s">
        <v>36</v>
      </c>
      <c r="B1" s="53"/>
      <c r="C1" s="53"/>
      <c r="D1" s="53"/>
      <c r="E1" s="53"/>
      <c r="F1" s="20"/>
      <c r="G1" s="20"/>
      <c r="H1" s="20"/>
      <c r="I1" s="20"/>
      <c r="J1" s="20"/>
      <c r="K1" s="20"/>
      <c r="L1" s="1"/>
    </row>
    <row r="2" spans="1:12" ht="18" customHeight="1" x14ac:dyDescent="0.25">
      <c r="A2" s="53" t="s">
        <v>34</v>
      </c>
      <c r="B2" s="53"/>
      <c r="C2" s="53"/>
      <c r="D2" s="53"/>
      <c r="E2" s="53"/>
      <c r="F2" s="20"/>
      <c r="G2" s="20"/>
      <c r="H2" s="20"/>
      <c r="I2" s="20"/>
      <c r="J2" s="20"/>
      <c r="K2" s="20"/>
      <c r="L2" s="1"/>
    </row>
    <row r="3" spans="1:12" ht="18" customHeight="1" x14ac:dyDescent="0.25">
      <c r="A3" s="53" t="s">
        <v>37</v>
      </c>
      <c r="B3" s="53"/>
      <c r="C3" s="53"/>
      <c r="D3" s="53"/>
      <c r="E3" s="53"/>
      <c r="F3" s="20"/>
      <c r="G3" s="20"/>
      <c r="H3" s="20"/>
      <c r="I3" s="20"/>
      <c r="J3" s="20"/>
      <c r="K3" s="20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4" t="s">
        <v>32</v>
      </c>
      <c r="C8" s="54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4"/>
      <c r="C9" s="54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37" t="s">
        <v>23</v>
      </c>
      <c r="C10" s="37" t="s">
        <v>26</v>
      </c>
      <c r="D10" s="38" t="s">
        <v>33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42" t="s">
        <v>4</v>
      </c>
      <c r="C11" s="33"/>
      <c r="D11" s="34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2" t="s">
        <v>5</v>
      </c>
      <c r="C12" s="33"/>
      <c r="D12" s="34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39" t="s">
        <v>27</v>
      </c>
      <c r="C13" s="39" t="s">
        <v>25</v>
      </c>
      <c r="D13" s="40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35" t="s">
        <v>31</v>
      </c>
      <c r="C14" s="36"/>
      <c r="D14" s="34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5" t="s">
        <v>28</v>
      </c>
      <c r="C15" s="36"/>
      <c r="D15" s="34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1" t="s">
        <v>29</v>
      </c>
      <c r="C16" s="41" t="s">
        <v>30</v>
      </c>
      <c r="D16" s="40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I VIŠI </vt:lpstr>
      <vt:lpstr>II VIŠI</vt:lpstr>
      <vt:lpstr>I+II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2025-05-28T08:37:24Z</cp:lastPrinted>
  <dcterms:created xsi:type="dcterms:W3CDTF">2021-12-01T09:57:05Z</dcterms:created>
  <dcterms:modified xsi:type="dcterms:W3CDTF">2025-06-03T04:34:55Z</dcterms:modified>
</cp:coreProperties>
</file>